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C134AE6-42C5-41FA-9CD8-9F9FDE8B9B5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 r="BF6" i="1"/>
  <c r="BT6" i="1"/>
</calcChain>
</file>

<file path=xl/sharedStrings.xml><?xml version="1.0" encoding="utf-8"?>
<sst xmlns="http://schemas.openxmlformats.org/spreadsheetml/2006/main" count="370" uniqueCount="186">
  <si>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</si>
  <si>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</si>
  <si>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</si>
  <si>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</si>
  <si>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</si>
  <si>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</si>
  <si>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</si>
  <si>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</si>
  <si>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</si>
  <si>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</si>
  <si>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</si>
  <si>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</si>
  <si>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</si>
  <si>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</si>
  <si>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</si>
  <si>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</si>
  <si>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</si>
  <si>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</si>
  <si>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</si>
  <si>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</si>
  <si>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</si>
  <si>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</si>
  <si>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</si>
  <si>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</si>
  <si>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</si>
  <si>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</si>
  <si>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</si>
  <si>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</si>
  <si>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</si>
  <si>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</si>
  <si>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</si>
  <si>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</si>
  <si>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</si>
  <si>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</si>
  <si>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</si>
  <si>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</si>
  <si>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</si>
  <si>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</si>
  <si>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</si>
  <si>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</si>
  <si>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</si>
  <si>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</si>
  <si>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</si>
  <si>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</si>
  <si>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</si>
  <si>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</si>
  <si>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</si>
  <si>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</si>
  <si>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</si>
  <si>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</si>
  <si>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</si>
  <si>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</si>
  <si>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</si>
  <si>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</si>
  <si>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</si>
  <si>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</si>
  <si>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</si>
  <si>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</si>
  <si>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</si>
  <si>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</si>
  <si>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</si>
  <si>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</si>
  <si>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</si>
  <si>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</si>
  <si>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</si>
  <si>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</si>
  <si>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</si>
  <si>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</si>
  <si>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</si>
  <si>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</si>
  <si>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</si>
  <si>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</si>
  <si>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</si>
  <si>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Pukhov, DY</t>
  </si>
  <si>
    <t/>
  </si>
  <si>
    <t>Pukhov, D. Y.</t>
  </si>
  <si>
    <t>DEVIANT BEHAVIOR OF MINORS IN RUSSIA IN THE SECOND HALF OF THE 19TH - EARLY 20TH CENTURIES IN THE COVERAGE OF POST-SOVIET HISTORIOGRAPHY</t>
  </si>
  <si>
    <t>VESTNIK PERMSKOGO UNIVERSITETA-ISTORIYA-PERM UNIVERSITY HERALD-HISTORY</t>
  </si>
  <si>
    <t>Russian</t>
  </si>
  <si>
    <t>Article</t>
  </si>
  <si>
    <t>deviant behavior; crime; suicide; prostitution; minors; Russia in the second half of the 19th - early 20th century</t>
  </si>
  <si>
    <t>The article analyzes the results of post-Soviet Russian studies of such negative forms of juvenile deviance in Russia in the second half of the 19th - early 20th centuries as crime, suicide, prostitution, and alcoholism. Despite the growing interest in this topic during the period under review, it did not fully take shape as an independent academic problem. In post-Soviet historiography, the prevailing conclusion is that the level of criminalization of the representatives of the age group under consideration increased during the second half of the 19th - early 20th centuries. Some authors associate this trend mainly with the effect of socio-economic factors (O.I. Pospelova, E.V. Mishina, etc.), while other researchers believe that such prerequisites for the deterioration of the criminal situation as the crisis of traditional values and social regulators, political instability, and Russia's participation in military conflicts were of no less importance (N.A. Zotkina, O.V. Harseeva, etc.). B.N. Mironov excludes the possibility of a negative impact of socio-economic processes on the criminal situation in the post-reform period. Some features of research positions are revealed in the explanation of the causes of the epidemic of school suicides at the turn of the 19th and 20th centuries. The generally recognized prerequisites for this deviation can be considered the imperfection of the school education system, and problems in the family and in personal relationships with peers. S.A. Zavrazhin, M.V. Egorova and I.V. Sinova believe that one should also consider the disappointment in the results of the First Russian Revolution. A.B. Lyarsky names such factors of suicidal behavior as the peculiarities of the outlook of the Russian intelligentsia and participants in the revolutionary movement, protest, the fashion for suicide, the distance between representatives of different generations in a bourgeois family, and the age characteristics of schoolchildren. Modern researchers recognize the problem of child and adolescent prostitution in the pre-revolutionary period.</t>
  </si>
  <si>
    <t>[Pukhov, D. Y.] Ural State Forest Engn Univ, Sibirskiy Trakt Str 37, Ekaterinburg 620100, Russia</t>
  </si>
  <si>
    <t>Ural State Forest Engineering University</t>
  </si>
  <si>
    <t>Pukhov, DY (corresponding author), Ural State Forest Engn Univ, Sibirskiy Trakt Str 37, Ekaterinburg 620100, Russia.</t>
  </si>
  <si>
    <t>histp5@gmail.com</t>
  </si>
  <si>
    <t>Pukhov, Denis/0000-0001-7039-3848</t>
  </si>
  <si>
    <t>PERM STATE NATL RESEARCH UNIV</t>
  </si>
  <si>
    <t>PERM</t>
  </si>
  <si>
    <t>UL BUKIREVA, 15, PERM, 614990, RUSSIA</t>
  </si>
  <si>
    <t>2219-3111</t>
  </si>
  <si>
    <t>VESTN PERMSK UNIV-IS</t>
  </si>
  <si>
    <t>Vestn. Permsk. Univ.-Istor.</t>
  </si>
  <si>
    <t>10.17072/2219-3111-2022-2-123-132</t>
  </si>
  <si>
    <t>History</t>
  </si>
  <si>
    <t>Emerging Sources Citation Index (ESCI)</t>
  </si>
  <si>
    <t>5E1RV</t>
  </si>
  <si>
    <t>gold</t>
  </si>
  <si>
    <t>2023-10-08</t>
  </si>
  <si>
    <t>WOS:000865407000011</t>
  </si>
  <si>
    <t>Panchenko, A</t>
  </si>
  <si>
    <t>Panchenko, Alexander</t>
  </si>
  <si>
    <t>WELCOME TO THE FAIRYTALE WORLD ...: BELIEF, PLAY, AND SEMANTIC SHIFTS IN CONTEMPORARY RELIGIOUS CULTURE</t>
  </si>
  <si>
    <t>LOGOS</t>
  </si>
  <si>
    <t>new religious movements; New Age; faith and play; semantic shifts</t>
  </si>
  <si>
    <t>Researchers of contemporary culture still discuss the significance of the gap between historical and fictional (or invented) religions, serious and playful emotions felt by their followers, and the very understanding of reality informing respective ontologies. It is important, however, that every newly appeared religious community have to either employ existing models of social and ritual relations or create them anew or borrow them from other - sometimes very distant - contexts. From this perspective, history of post-Soviet religious culture can provide us with certain insights into social and moral expectations and anxieties characteristic to the citizens of the former USSR in the time of collapse of Soviet symbolic universe. The article deals with certain concepts of social and moral imagination borrowed from the late Soviet culture and being especially important for the Last Testament Church, a post- Soviet religious movement. Such borrowings imply more or less significant semantic shifts, but at the same time retain partly erased trains of previous meanings. This allows reconstructing with certain precision cultural and social needs that inform invention of new religions. The analysis presented in the article demonstrates that social utopia of the Last Testament Church proceeds from concepts and images of late Soviet childhood where literary and cinematographic fairy tales and pedagogic ethics were easily connected to the image of nuclear apocalypse and survival in the world burnt and poisoned by radiation.</t>
  </si>
  <si>
    <t>[Panchenko, Alexander] RAS, Inst Russian Literature, St Petersburg, Russia; [Panchenko, Alexander] European Univ St Petersburg EUSPb, St Petersburg, Russia</t>
  </si>
  <si>
    <t>Institute of Russian Literature, Russian Academy of Sciences; Russian Academy of Sciences</t>
  </si>
  <si>
    <t>Panchenko, A (corresponding author), RAS, Inst Russian Literature, St Petersburg, Russia.;Panchenko, A (corresponding author), European Univ St Petersburg EUSPb, St Petersburg, Russia.</t>
  </si>
  <si>
    <t>apanchenko2008@gmail.com</t>
  </si>
  <si>
    <t>GAIDAR INST ECONOMIC POLICY</t>
  </si>
  <si>
    <t>MOSCOW</t>
  </si>
  <si>
    <t>GAZETNYI PER, 5, MOSCOW, 125993, RUSSIA</t>
  </si>
  <si>
    <t>0869-5377</t>
  </si>
  <si>
    <t>2499-9628</t>
  </si>
  <si>
    <t>LOGOS-RUSS</t>
  </si>
  <si>
    <t>Logos-Russ.</t>
  </si>
  <si>
    <t>10.22394/0869-5377-2022-4-181-197</t>
  </si>
  <si>
    <t>Philosophy</t>
  </si>
  <si>
    <t>5K6DK</t>
  </si>
  <si>
    <t>Bronze</t>
  </si>
  <si>
    <t>WOS:000869815000008</t>
  </si>
  <si>
    <t>Anatolievna, ZN</t>
  </si>
  <si>
    <t>Anatolievna, Z. N.</t>
  </si>
  <si>
    <t>Some thoughts regarding the features of creative artists of the late XX the beginning of the XXI century (the question features of development of art in the post-Soviet countries)</t>
  </si>
  <si>
    <t>NATIONAL ACADEMY OF MANAGERIAL STAFF OF CULTURE AND ARTS HERALD</t>
  </si>
  <si>
    <t>contemporary art; digger; art; artist</t>
  </si>
  <si>
    <t>The paper addresses the problem of features of contemporary art. The art of the post-Soviet space and in the former Soviet bloc, like digger. He roams in darkness borrowed art practices, and seeks to run them through a yourself to rethink and does not of losing its identity. Even, we can say that art digger the terminology of Mikhail Epstein, is kenotyp (kainos + typos) art practices of most post-Soviet countries. Kenotyp - a generic imaginative diagram intellectual activity that has no precedent in the collective unconscious, and for its symbolic meaning, refers to the future. In archetype general precedes the specific , it is first given. Mikhail Epstein argues: Kenotyp - it is the ultimate the prospect of specific , that is growing in history and turns it touches the limits of perpetual. So, the work of contemporary Ukrainian artist, art critic, philosopher Olga Petrova contains expression, philosophical generalizations and insight. A striking example - is it lithographs to the Divine Comedy by Dante Alighieri. Illustration of the artist - this is not just drawing storylines reader Association on the topic, but rather is a reflection of the spirit of Dante Alighieri time. At the same time - she depicts the modern time. Her work - a synthesis of intuition and of the author's opinion, her intuitive and intelligent insight to see and inner spirituality not only of Dante, his contemporaries, but of every Characters of the immortal work of the great Florentine. Olga Petrova said: Work - the interior psyche, of intuitive movement, impulse and breakthrough into higher measurements. She believes that an artist has the property comprehend the transcendental and revive impressions of the past; This position is close to the concept of Henri Bergson and Jacques Maritain. Works writer Goran Petrovic of Serbia contains the on the one hand the idea of of eternal return of Bergson, and the other - the transgression. This novel writer - Atlas that made the sky. Heroes Serbian writer ostensibly nostalgic. They create a cultural space. However, at the same time, it seems: they are in reality, on the other side of the mirror, and it is not clear whose reality: either their, or author. The novel represents the various story lines that sometimes intersect but not complement and not explain each other. The text of the novel should be interpreted, to disclose there hidden text. Maybe the subtext in the novel is not, is reflection of unrealized childhood dreams, fun, imposed on game of imagination adult who is tired of the realities of the world around her. Characters of the novel do not have depth, they - artifacts visualization which is possible only through intuition, the reader is provided the opportunity to think out, fantasizing about what thing is happening and why. Interpretation of the work becomes a game. In viewing of the rules appears transgression, here to overcome stereotypical reasoning. Can conclude that the theory of intuitionism considerably influenced the art of the twentieth century, and the desire of artists so to speak to go ahead (trait digger), in this case - to transgressive step. The paper also considered the work of Alexander Roitburd. Creativity of the artist a vivid manifestation of artistic digger. It includes not only postmodern features, but also ironic and satirical intellectual tradition. This is revealed not only in the work of the artist, but also his sense of the world. This kind of digging, analysis, and as a consequence - the deep wounds of the soul. The artist is experiencing a deep indifference of contemporary society concerning of national culture. One of the famous master paintings Good Bye, Caravaggio. Work Roitburd interesting because, firstly, it is double layer: the first layer - a copy of Caravaggio's paintings, the second (upper) - author's abstraction, and, secondly, an interesting hidden subtext of this work. So persuasion O. Roytburd, like many other contemporary artists - a not indifferent persuasion. Even in situations where mass culture dominates. However, artists digger is also hope still react' to what is happening around them. Example creativity of artists - Olga Petrova, Alexander Roitburd and Goran Petrovic - demonstrates the ability to use the term digger about artists living in the former Soviet Union and countries of the former socialist block.</t>
  </si>
  <si>
    <t>NATL ACAD MANAGERIAL STAFF CULTURE &amp; ARTS</t>
  </si>
  <si>
    <t>KYIV</t>
  </si>
  <si>
    <t>VUL LAVRSKA, 9, KORPUS 15, KYIV, 01015, UKRAINE</t>
  </si>
  <si>
    <t>2226-3209</t>
  </si>
  <si>
    <t>2409-0506</t>
  </si>
  <si>
    <t>NATL ACAD MANAG STA</t>
  </si>
  <si>
    <t>Natl. Acad. Manag. Staff Cult. Arts. Her.</t>
  </si>
  <si>
    <t>Humanities, Multidisciplinary</t>
  </si>
  <si>
    <t>Arts &amp; Humanities - Other Topics</t>
  </si>
  <si>
    <t>VH7DR</t>
  </si>
  <si>
    <t>WOS:000453989300003</t>
  </si>
  <si>
    <t>Erpyleva, S</t>
  </si>
  <si>
    <t>Erpyleva, Svetlana</t>
  </si>
  <si>
    <t>Freedom's children in protest movements: Private and public in the socialization of young Russian and Ukrainian activists</t>
  </si>
  <si>
    <t>CURRENT SOCIOLOGY</t>
  </si>
  <si>
    <t>English</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</si>
  <si>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</si>
  <si>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</si>
  <si>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</si>
  <si>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</si>
  <si>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</si>
  <si>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</si>
  <si>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</si>
  <si>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</si>
  <si>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</si>
  <si>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SAGE PUBLICATIONS LTD</t>
  </si>
  <si>
    <t>LONDON</t>
  </si>
  <si>
    <t>1 OLIVERS YARD, 55 CITY ROAD, LONDON EC1Y 1SP, ENGLAND</t>
  </si>
  <si>
    <t>0011-3921</t>
  </si>
  <si>
    <t>1461-7064</t>
  </si>
  <si>
    <t>CURR SOCIOL</t>
  </si>
  <si>
    <t>Curr. Sociol.</t>
  </si>
  <si>
    <t>JAN</t>
  </si>
  <si>
    <t>10.1177/0011392116668223</t>
  </si>
  <si>
    <t>Sociology</t>
  </si>
  <si>
    <t>Social Science Citation Index (SSCI)</t>
  </si>
  <si>
    <t>FQ2JF</t>
  </si>
  <si>
    <t>WOS:000418182000002</t>
  </si>
  <si>
    <t>Tuzova, AS</t>
  </si>
  <si>
    <t>Tuzova, Anna Sh</t>
  </si>
  <si>
    <t>SECOND-GENERATION VIETNAMESE IN RUSSIA: WHO MIGRATES TO THE ANCESTRAL HOMELAND?</t>
  </si>
  <si>
    <t>VESTNIK TOMSKOGO GOSUDARSTVENNOGO UNIVERSITETA ISTORIYA-TOMSK STATE UNIVERSITY JOURNAL OF HISTORY</t>
  </si>
  <si>
    <t>anthropology of migration; transnationalism; the Vietnamese in Russia</t>
  </si>
  <si>
    <t>AMERICAN; RETURN</t>
  </si>
  <si>
    <t>The article examines the influence of transnational engagements during childhood and adolescence on migration plans and desires of second-generation Vietnamese in Russia. The article is based on twenty-two in-depth biographical interviews with individuals of Vietnamese descent, aged 17-35, as well as on more than ten interviews with their family members and participant observation at diasporic events. Field research was conducted between 2015 and 2018 as part of a broader project entitled Transnational and Translocal Aspects of Migration in Modern Russia at the European University at Saint-Petersburg, and funded by the Russian Science Foundation. Descendants of migrants live in a transnational social field created by actual transnational movements and symbolic transnational involvement and ties. It generates nostalgic affection towards parents' homeland. Ancestral homeland migration of second-generation immigrants is usually understood as being propelled by this longing and desire to belong. However, my study of biographies and narratives of young adults raised in Russia in Vietnamese and mixed Russian-Vietnamese families showed that, first, their transnational involvement often did not gave rise to positive feelings towards their ethnic heritage, and second, having such sentiments is not sufficient to produce a desire for 'return' migration. Second generation's experience of visiting parents' homeland varies from long-term stays up to 5 years during pre-school or elementary school to short trips for family reasons. Very few Vietnamese families could afford regular (every 2 to 3 years) trips. Therefore, most children did not develop feelings of belonging in Vietnam and usually remember it as a hostile environment. This, in turn, produces resentment towards their parents' ethnicity and a stronger attachment to a familiar Russian setting. Still, life trajectories of the second generation, to a large extent, are affected by the practices of 'symbolic transnationalism' enacted through parental upbringing that differs from mixed to Vietnamese families. In the early post-Soviet period mixed families lived the life of the upper-middle class, and Vietnamese ethnicity was perceived as a source of stigma, so the Vietnamese origin of ethnically mixed children was often concealed. Today these adults have ambivalent attitudes towards their Vietnameseness: they may explore some cultural features, such as cuisine, and those who have emigrated praise their hybrid background for their adaptability to unfamiliar contexts. Children from Vietnamese families feel more pressure either to adhere to the traditional Vietnamese value system with its focus on family or to choose a Westernized Russian individualistic life path. In some occasions migration to Vietnam is viewed as a way to increase social status - it is especially true for eldest daughters who may achieve that by having a successful marriage. Only in that case would members of the second generation who have positive feelings towards their Vietnamese heritage actually migrate.</t>
  </si>
  <si>
    <t>[Tuzova, Anna Sh] European Univ St Petersburg, St Petersburg, Russia</t>
  </si>
  <si>
    <t>Tuzova, AS (corresponding author), European Univ St Petersburg, St Petersburg, Russia.</t>
  </si>
  <si>
    <t>anna10son@gmail.com</t>
  </si>
  <si>
    <t>TOMSK STATE UNIV</t>
  </si>
  <si>
    <t>TOMSK</t>
  </si>
  <si>
    <t>LENIN AVE, 36, TOMSK, 634050, RUSSIA</t>
  </si>
  <si>
    <t>1998-8613</t>
  </si>
  <si>
    <t>2311-2387</t>
  </si>
  <si>
    <t>VESTN TOMSK GOS U IS</t>
  </si>
  <si>
    <t>Vestn. Tomsk. Gos. Univ. Istoriya-Tomsk State Univ. J. Hist.</t>
  </si>
  <si>
    <t>10.17223/19988613/59/23</t>
  </si>
  <si>
    <t>IR7GB</t>
  </si>
  <si>
    <t>WOS:000481607800023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</si>
</sst>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74</v>
      </c>
      <c r="AD2" t="s">
        <v>74</v>
      </c>
      <c r="AE2" t="s">
        <v>74</v>
      </c>
      <c r="AF2" t="s">
        <v>74</v>
      </c>
      <c r="AG2">
        <v>30</v>
      </c>
      <c r="AH2">
        <v>0</v>
      </c>
      <c r="AI2">
        <v>0</v>
      </c>
      <c r="AJ2">
        <v>1</v>
      </c>
      <c r="AK2">
        <v>1</v>
      </c>
      <c r="AL2" t="s">
        <v>87</v>
      </c>
      <c r="AM2" t="s">
        <v>88</v>
      </c>
      <c r="AN2" t="s">
        <v>89</v>
      </c>
      <c r="AO2" t="s">
        <v>90</v>
      </c>
      <c r="AP2" t="s">
        <v>74</v>
      </c>
      <c r="AQ2" t="s">
        <v>74</v>
      </c>
      <c r="AR2" t="s">
        <v>91</v>
      </c>
      <c r="AS2" t="s">
        <v>92</v>
      </c>
      <c r="AT2" t="s">
        <v>74</v>
      </c>
      <c r="AU2">
        <v>2022</v>
      </c>
      <c r="AV2">
        <v>57</v>
      </c>
      <c r="AW2">
        <v>2</v>
      </c>
      <c r="AX2" t="s">
        <v>74</v>
      </c>
      <c r="AY2" t="s">
        <v>74</v>
      </c>
      <c r="AZ2" t="s">
        <v>74</v>
      </c>
      <c r="BA2" t="s">
        <v>74</v>
      </c>
      <c r="BB2">
        <v>123</v>
      </c>
      <c r="BC2">
        <v>132</v>
      </c>
      <c r="BD2" t="s">
        <v>74</v>
      </c>
      <c r="BE2" t="s">
        <v>93</v>
      </c>
      <c r="BF2" t="str">
        <f>HYPERLINK("http://dx.doi.org/10.17072/2219-3111-2022-2-123-132","http://dx.doi.org/10.17072/2219-3111-2022-2-123-132")</f>
        <v>http://dx.doi.org/10.17072/2219-3111-2022-2-123-132</v>
      </c>
      <c r="BG2" t="s">
        <v>74</v>
      </c>
      <c r="BH2" t="s">
        <v>74</v>
      </c>
      <c r="BI2">
        <v>10</v>
      </c>
      <c r="BJ2" t="s">
        <v>94</v>
      </c>
      <c r="BK2" t="s">
        <v>95</v>
      </c>
      <c r="BL2" t="s">
        <v>94</v>
      </c>
      <c r="BM2" t="s">
        <v>96</v>
      </c>
      <c r="BN2" t="s">
        <v>74</v>
      </c>
      <c r="BO2" t="s">
        <v>97</v>
      </c>
      <c r="BP2" t="s">
        <v>74</v>
      </c>
      <c r="BQ2" t="s">
        <v>74</v>
      </c>
      <c r="BR2" t="s">
        <v>98</v>
      </c>
      <c r="BS2" t="s">
        <v>99</v>
      </c>
      <c r="BT2" t="str">
        <f>HYPERLINK("https%3A%2F%2Fwww.webofscience.com%2Fwos%2Fwoscc%2Ffull-record%2FWOS:000865407000011","View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74</v>
      </c>
      <c r="V3" t="s">
        <v>105</v>
      </c>
      <c r="W3" t="s">
        <v>106</v>
      </c>
      <c r="X3" t="s">
        <v>107</v>
      </c>
      <c r="Y3" t="s">
        <v>108</v>
      </c>
      <c r="Z3" t="s">
        <v>109</v>
      </c>
      <c r="AA3" t="s">
        <v>74</v>
      </c>
      <c r="AB3" t="s">
        <v>74</v>
      </c>
      <c r="AC3" t="s">
        <v>74</v>
      </c>
      <c r="AD3" t="s">
        <v>74</v>
      </c>
      <c r="AE3" t="s">
        <v>74</v>
      </c>
      <c r="AF3" t="s">
        <v>74</v>
      </c>
      <c r="AG3">
        <v>26</v>
      </c>
      <c r="AH3">
        <v>0</v>
      </c>
      <c r="AI3">
        <v>0</v>
      </c>
      <c r="AJ3">
        <v>1</v>
      </c>
      <c r="AK3">
        <v>1</v>
      </c>
      <c r="AL3" t="s">
        <v>110</v>
      </c>
      <c r="AM3" t="s">
        <v>111</v>
      </c>
      <c r="AN3" t="s">
        <v>112</v>
      </c>
      <c r="AO3" t="s">
        <v>113</v>
      </c>
      <c r="AP3" t="s">
        <v>114</v>
      </c>
      <c r="AQ3" t="s">
        <v>74</v>
      </c>
      <c r="AR3" t="s">
        <v>115</v>
      </c>
      <c r="AS3" t="s">
        <v>116</v>
      </c>
      <c r="AT3" t="s">
        <v>74</v>
      </c>
      <c r="AU3">
        <v>2022</v>
      </c>
      <c r="AV3">
        <v>32</v>
      </c>
      <c r="AW3">
        <v>4</v>
      </c>
      <c r="AX3" t="s">
        <v>74</v>
      </c>
      <c r="AY3" t="s">
        <v>74</v>
      </c>
      <c r="AZ3" t="s">
        <v>74</v>
      </c>
      <c r="BA3" t="s">
        <v>74</v>
      </c>
      <c r="BB3">
        <v>181</v>
      </c>
      <c r="BC3">
        <v>198</v>
      </c>
      <c r="BD3" t="s">
        <v>74</v>
      </c>
      <c r="BE3" t="s">
        <v>117</v>
      </c>
      <c r="BF3" t="str">
        <f>HYPERLINK("http://dx.doi.org/10.22394/0869-5377-2022-4-181-197","http://dx.doi.org/10.22394/0869-5377-2022-4-181-197")</f>
        <v>http://dx.doi.org/10.22394/0869-5377-2022-4-181-197</v>
      </c>
      <c r="BG3" t="s">
        <v>74</v>
      </c>
      <c r="BH3" t="s">
        <v>74</v>
      </c>
      <c r="BI3">
        <v>18</v>
      </c>
      <c r="BJ3" t="s">
        <v>118</v>
      </c>
      <c r="BK3" t="s">
        <v>95</v>
      </c>
      <c r="BL3" t="s">
        <v>118</v>
      </c>
      <c r="BM3" t="s">
        <v>119</v>
      </c>
      <c r="BN3" t="s">
        <v>74</v>
      </c>
      <c r="BO3" t="s">
        <v>120</v>
      </c>
      <c r="BP3" t="s">
        <v>74</v>
      </c>
      <c r="BQ3" t="s">
        <v>74</v>
      </c>
      <c r="BR3" t="s">
        <v>98</v>
      </c>
      <c r="BS3" t="s">
        <v>121</v>
      </c>
      <c r="BT3" t="str">
        <f>HYPERLINK("https%3A%2F%2Fwww.webofscience.com%2Fwos%2Fwoscc%2Ffull-record%2FWOS:000869815000008","View Full Record in Web of Science")</f>
        <v>View Full Record in Web of Science</v>
      </c>
    </row>
    <row r="4" spans="1:72" x14ac:dyDescent="0.25">
      <c r="A4" t="s">
        <v>72</v>
      </c>
      <c r="B4" t="s">
        <v>122</v>
      </c>
      <c r="C4" t="s">
        <v>74</v>
      </c>
      <c r="D4" t="s">
        <v>74</v>
      </c>
      <c r="E4" t="s">
        <v>74</v>
      </c>
      <c r="F4" t="s">
        <v>123</v>
      </c>
      <c r="G4" t="s">
        <v>74</v>
      </c>
      <c r="H4" t="s">
        <v>74</v>
      </c>
      <c r="I4" t="s">
        <v>124</v>
      </c>
      <c r="J4" t="s">
        <v>125</v>
      </c>
      <c r="K4" t="s">
        <v>74</v>
      </c>
      <c r="L4" t="s">
        <v>74</v>
      </c>
      <c r="M4" t="s">
        <v>78</v>
      </c>
      <c r="N4" t="s">
        <v>79</v>
      </c>
      <c r="O4" t="s">
        <v>74</v>
      </c>
      <c r="P4" t="s">
        <v>74</v>
      </c>
      <c r="Q4" t="s">
        <v>74</v>
      </c>
      <c r="R4" t="s">
        <v>74</v>
      </c>
      <c r="S4" t="s">
        <v>74</v>
      </c>
      <c r="T4" t="s">
        <v>126</v>
      </c>
      <c r="U4" t="s">
        <v>74</v>
      </c>
      <c r="V4" t="s">
        <v>127</v>
      </c>
      <c r="W4" t="s">
        <v>74</v>
      </c>
      <c r="X4" t="s">
        <v>74</v>
      </c>
      <c r="Y4" t="s">
        <v>74</v>
      </c>
      <c r="Z4" t="s">
        <v>74</v>
      </c>
      <c r="AA4" t="s">
        <v>74</v>
      </c>
      <c r="AB4" t="s">
        <v>74</v>
      </c>
      <c r="AC4" t="s">
        <v>74</v>
      </c>
      <c r="AD4" t="s">
        <v>74</v>
      </c>
      <c r="AE4" t="s">
        <v>74</v>
      </c>
      <c r="AF4" t="s">
        <v>74</v>
      </c>
      <c r="AG4">
        <v>15</v>
      </c>
      <c r="AH4">
        <v>0</v>
      </c>
      <c r="AI4">
        <v>0</v>
      </c>
      <c r="AJ4">
        <v>0</v>
      </c>
      <c r="AK4">
        <v>0</v>
      </c>
      <c r="AL4" t="s">
        <v>128</v>
      </c>
      <c r="AM4" t="s">
        <v>129</v>
      </c>
      <c r="AN4" t="s">
        <v>130</v>
      </c>
      <c r="AO4" t="s">
        <v>131</v>
      </c>
      <c r="AP4" t="s">
        <v>132</v>
      </c>
      <c r="AQ4" t="s">
        <v>74</v>
      </c>
      <c r="AR4" t="s">
        <v>133</v>
      </c>
      <c r="AS4" t="s">
        <v>134</v>
      </c>
      <c r="AT4" t="s">
        <v>74</v>
      </c>
      <c r="AU4">
        <v>2014</v>
      </c>
      <c r="AV4" t="s">
        <v>74</v>
      </c>
      <c r="AW4">
        <v>1</v>
      </c>
      <c r="AX4" t="s">
        <v>74</v>
      </c>
      <c r="AY4" t="s">
        <v>74</v>
      </c>
      <c r="AZ4" t="s">
        <v>74</v>
      </c>
      <c r="BA4" t="s">
        <v>74</v>
      </c>
      <c r="BB4">
        <v>13</v>
      </c>
      <c r="BC4">
        <v>18</v>
      </c>
      <c r="BD4" t="s">
        <v>74</v>
      </c>
      <c r="BE4" t="s">
        <v>74</v>
      </c>
      <c r="BF4" t="s">
        <v>74</v>
      </c>
      <c r="BG4" t="s">
        <v>74</v>
      </c>
      <c r="BH4" t="s">
        <v>74</v>
      </c>
      <c r="BI4">
        <v>6</v>
      </c>
      <c r="BJ4" t="s">
        <v>135</v>
      </c>
      <c r="BK4" t="s">
        <v>95</v>
      </c>
      <c r="BL4" t="s">
        <v>136</v>
      </c>
      <c r="BM4" t="s">
        <v>137</v>
      </c>
      <c r="BN4" t="s">
        <v>74</v>
      </c>
      <c r="BO4" t="s">
        <v>74</v>
      </c>
      <c r="BP4" t="s">
        <v>74</v>
      </c>
      <c r="BQ4" t="s">
        <v>74</v>
      </c>
      <c r="BR4" t="s">
        <v>98</v>
      </c>
      <c r="BS4" t="s">
        <v>138</v>
      </c>
      <c r="BT4" t="str">
        <f>HYPERLINK("https%3A%2F%2Fwww.webofscience.com%2Fwos%2Fwoscc%2Ffull-record%2FWOS:000453989300003","View Full Record in Web of Science")</f>
        <v>View Full Record in Web of Science</v>
      </c>
    </row>
    <row r="5" spans="1:72" x14ac:dyDescent="0.25">
      <c r="A5" t="s">
        <v>72</v>
      </c>
      <c r="B5" t="s">
        <v>139</v>
      </c>
      <c r="C5" t="s">
        <v>74</v>
      </c>
      <c r="D5" t="s">
        <v>74</v>
      </c>
      <c r="E5" t="s">
        <v>74</v>
      </c>
      <c r="F5" t="s">
        <v>140</v>
      </c>
      <c r="G5" t="s">
        <v>74</v>
      </c>
      <c r="H5" t="s">
        <v>74</v>
      </c>
      <c r="I5" t="s">
        <v>141</v>
      </c>
      <c r="J5" t="s">
        <v>142</v>
      </c>
      <c r="K5" t="s">
        <v>74</v>
      </c>
      <c r="L5" t="s">
        <v>74</v>
      </c>
      <c r="M5" t="s">
        <v>143</v>
      </c>
      <c r="N5" t="s">
        <v>79</v>
      </c>
      <c r="O5" t="s">
        <v>74</v>
      </c>
      <c r="P5" t="s">
        <v>74</v>
      </c>
      <c r="Q5" t="s">
        <v>74</v>
      </c>
      <c r="R5" t="s">
        <v>74</v>
      </c>
      <c r="S5" t="s">
        <v>74</v>
      </c>
      <c r="T5" t="s">
        <v>144</v>
      </c>
      <c r="U5" t="s">
        <v>145</v>
      </c>
      <c r="V5" t="s">
        <v>146</v>
      </c>
      <c r="W5" t="s">
        <v>147</v>
      </c>
      <c r="X5" t="s">
        <v>148</v>
      </c>
      <c r="Y5" t="s">
        <v>149</v>
      </c>
      <c r="Z5" t="s">
        <v>150</v>
      </c>
      <c r="AA5" t="s">
        <v>151</v>
      </c>
      <c r="AB5" t="s">
        <v>152</v>
      </c>
      <c r="AC5" t="s">
        <v>74</v>
      </c>
      <c r="AD5" t="s">
        <v>74</v>
      </c>
      <c r="AE5" t="s">
        <v>74</v>
      </c>
      <c r="AF5" t="s">
        <v>74</v>
      </c>
      <c r="AG5">
        <v>34</v>
      </c>
      <c r="AH5">
        <v>7</v>
      </c>
      <c r="AI5">
        <v>7</v>
      </c>
      <c r="AJ5">
        <v>0</v>
      </c>
      <c r="AK5">
        <v>21</v>
      </c>
      <c r="AL5" t="s">
        <v>153</v>
      </c>
      <c r="AM5" t="s">
        <v>154</v>
      </c>
      <c r="AN5" t="s">
        <v>155</v>
      </c>
      <c r="AO5" t="s">
        <v>156</v>
      </c>
      <c r="AP5" t="s">
        <v>157</v>
      </c>
      <c r="AQ5" t="s">
        <v>74</v>
      </c>
      <c r="AR5" t="s">
        <v>158</v>
      </c>
      <c r="AS5" t="s">
        <v>159</v>
      </c>
      <c r="AT5" t="s">
        <v>160</v>
      </c>
      <c r="AU5">
        <v>2018</v>
      </c>
      <c r="AV5">
        <v>66</v>
      </c>
      <c r="AW5">
        <v>1</v>
      </c>
      <c r="AX5" t="s">
        <v>74</v>
      </c>
      <c r="AY5" t="s">
        <v>74</v>
      </c>
      <c r="AZ5" t="s">
        <v>74</v>
      </c>
      <c r="BA5" t="s">
        <v>74</v>
      </c>
      <c r="BB5">
        <v>20</v>
      </c>
      <c r="BC5">
        <v>37</v>
      </c>
      <c r="BD5" t="s">
        <v>74</v>
      </c>
      <c r="BE5" t="s">
        <v>161</v>
      </c>
      <c r="BF5" t="str">
        <f>HYPERLINK("http://dx.doi.org/10.1177/0011392116668223","http://dx.doi.org/10.1177/0011392116668223")</f>
        <v>http://dx.doi.org/10.1177/0011392116668223</v>
      </c>
      <c r="BG5" t="s">
        <v>74</v>
      </c>
      <c r="BH5" t="s">
        <v>74</v>
      </c>
      <c r="BI5">
        <v>18</v>
      </c>
      <c r="BJ5" t="s">
        <v>162</v>
      </c>
      <c r="BK5" t="s">
        <v>163</v>
      </c>
      <c r="BL5" t="s">
        <v>162</v>
      </c>
      <c r="BM5" t="s">
        <v>164</v>
      </c>
      <c r="BN5" t="s">
        <v>74</v>
      </c>
      <c r="BO5" t="s">
        <v>120</v>
      </c>
      <c r="BP5" t="s">
        <v>74</v>
      </c>
      <c r="BQ5" t="s">
        <v>74</v>
      </c>
      <c r="BR5" t="s">
        <v>98</v>
      </c>
      <c r="BS5" t="s">
        <v>165</v>
      </c>
      <c r="BT5" t="str">
        <f>HYPERLINK("https%3A%2F%2Fwww.webofscience.com%2Fwos%2Fwoscc%2Ffull-record%2FWOS:000418182000002","View Full Record in Web of Science")</f>
        <v>View Full Record in Web of Science</v>
      </c>
    </row>
    <row r="6" spans="1:72" x14ac:dyDescent="0.25">
      <c r="A6" t="s">
        <v>72</v>
      </c>
      <c r="B6" t="s">
        <v>166</v>
      </c>
      <c r="C6" t="s">
        <v>74</v>
      </c>
      <c r="D6" t="s">
        <v>74</v>
      </c>
      <c r="E6" t="s">
        <v>74</v>
      </c>
      <c r="F6" t="s">
        <v>167</v>
      </c>
      <c r="G6" t="s">
        <v>74</v>
      </c>
      <c r="H6" t="s">
        <v>74</v>
      </c>
      <c r="I6" t="s">
        <v>168</v>
      </c>
      <c r="J6" t="s">
        <v>169</v>
      </c>
      <c r="K6" t="s">
        <v>74</v>
      </c>
      <c r="L6" t="s">
        <v>74</v>
      </c>
      <c r="M6" t="s">
        <v>78</v>
      </c>
      <c r="N6" t="s">
        <v>79</v>
      </c>
      <c r="O6" t="s">
        <v>74</v>
      </c>
      <c r="P6" t="s">
        <v>74</v>
      </c>
      <c r="Q6" t="s">
        <v>74</v>
      </c>
      <c r="R6" t="s">
        <v>74</v>
      </c>
      <c r="S6" t="s">
        <v>74</v>
      </c>
      <c r="T6" t="s">
        <v>170</v>
      </c>
      <c r="U6" t="s">
        <v>171</v>
      </c>
      <c r="V6" t="s">
        <v>172</v>
      </c>
      <c r="W6" t="s">
        <v>173</v>
      </c>
      <c r="X6" t="s">
        <v>148</v>
      </c>
      <c r="Y6" t="s">
        <v>174</v>
      </c>
      <c r="Z6" t="s">
        <v>175</v>
      </c>
      <c r="AA6" t="s">
        <v>74</v>
      </c>
      <c r="AB6" t="s">
        <v>74</v>
      </c>
      <c r="AC6" t="s">
        <v>74</v>
      </c>
      <c r="AD6" t="s">
        <v>74</v>
      </c>
      <c r="AE6" t="s">
        <v>74</v>
      </c>
      <c r="AF6" t="s">
        <v>74</v>
      </c>
      <c r="AG6">
        <v>20</v>
      </c>
      <c r="AH6">
        <v>1</v>
      </c>
      <c r="AI6">
        <v>1</v>
      </c>
      <c r="AJ6">
        <v>0</v>
      </c>
      <c r="AK6">
        <v>5</v>
      </c>
      <c r="AL6" t="s">
        <v>176</v>
      </c>
      <c r="AM6" t="s">
        <v>177</v>
      </c>
      <c r="AN6" t="s">
        <v>178</v>
      </c>
      <c r="AO6" t="s">
        <v>179</v>
      </c>
      <c r="AP6" t="s">
        <v>180</v>
      </c>
      <c r="AQ6" t="s">
        <v>74</v>
      </c>
      <c r="AR6" t="s">
        <v>181</v>
      </c>
      <c r="AS6" t="s">
        <v>182</v>
      </c>
      <c r="AT6" t="s">
        <v>74</v>
      </c>
      <c r="AU6">
        <v>2019</v>
      </c>
      <c r="AV6" t="s">
        <v>74</v>
      </c>
      <c r="AW6">
        <v>59</v>
      </c>
      <c r="AX6" t="s">
        <v>74</v>
      </c>
      <c r="AY6" t="s">
        <v>74</v>
      </c>
      <c r="AZ6" t="s">
        <v>74</v>
      </c>
      <c r="BA6" t="s">
        <v>74</v>
      </c>
      <c r="BB6">
        <v>178</v>
      </c>
      <c r="BC6">
        <v>186</v>
      </c>
      <c r="BD6" t="s">
        <v>74</v>
      </c>
      <c r="BE6" t="s">
        <v>183</v>
      </c>
      <c r="BF6" t="str">
        <f>HYPERLINK("http://dx.doi.org/10.17223/19988613/59/23","http://dx.doi.org/10.17223/19988613/59/23")</f>
        <v>http://dx.doi.org/10.17223/19988613/59/23</v>
      </c>
      <c r="BG6" t="s">
        <v>74</v>
      </c>
      <c r="BH6" t="s">
        <v>74</v>
      </c>
      <c r="BI6">
        <v>9</v>
      </c>
      <c r="BJ6" t="s">
        <v>94</v>
      </c>
      <c r="BK6" t="s">
        <v>95</v>
      </c>
      <c r="BL6" t="s">
        <v>94</v>
      </c>
      <c r="BM6" t="s">
        <v>184</v>
      </c>
      <c r="BN6" t="s">
        <v>74</v>
      </c>
      <c r="BO6" t="s">
        <v>74</v>
      </c>
      <c r="BP6" t="s">
        <v>74</v>
      </c>
      <c r="BQ6" t="s">
        <v>74</v>
      </c>
      <c r="BR6" t="s">
        <v>98</v>
      </c>
      <c r="BS6" t="s">
        <v>185</v>
      </c>
      <c r="BT6" t="str">
        <f>HYPERLINK("https%3A%2F%2Fwww.webofscience.com%2Fwos%2Fwoscc%2Ffull-record%2FWOS:000481607800023","View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2023-10-08T13:21:43Z</dcterms:created>
  <dcterms:modified xsi:type="dcterms:W3CDTF">2023-10-08T13:21:43Z</dcterms:modified>
</cp:coreProperties>
</file>